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230"/>
  </bookViews>
  <sheets>
    <sheet name="RFB0320238016 Pricing Sheet" sheetId="1" r:id="rId1"/>
  </sheets>
  <definedNames>
    <definedName name="_xlnm._FilterDatabase" localSheetId="0" hidden="1">'RFB0320238016 Pricing Sheet'!$A$4:$B$4</definedName>
  </definedNames>
  <calcPr calcId="145621"/>
</workbook>
</file>

<file path=xl/calcChain.xml><?xml version="1.0" encoding="utf-8"?>
<calcChain xmlns="http://schemas.openxmlformats.org/spreadsheetml/2006/main">
  <c r="D26" i="1" l="1"/>
  <c r="D25" i="1"/>
  <c r="D24" i="1"/>
  <c r="D23" i="1"/>
  <c r="D22" i="1"/>
  <c r="D75" i="1"/>
  <c r="D78" i="1"/>
  <c r="D79" i="1"/>
  <c r="D80" i="1"/>
  <c r="D99" i="1"/>
  <c r="D98" i="1"/>
  <c r="D97" i="1"/>
  <c r="D96" i="1"/>
  <c r="D95" i="1"/>
  <c r="D94" i="1"/>
  <c r="D93" i="1"/>
  <c r="D92" i="1"/>
  <c r="D91" i="1"/>
  <c r="D115" i="1"/>
  <c r="D119" i="1"/>
  <c r="D120" i="1"/>
  <c r="D121" i="1"/>
  <c r="D122" i="1"/>
  <c r="D123" i="1"/>
  <c r="D132" i="1"/>
  <c r="D133" i="1"/>
  <c r="D134" i="1"/>
  <c r="D31" i="1" l="1"/>
  <c r="D29" i="1"/>
  <c r="D28" i="1"/>
  <c r="D118" i="1"/>
  <c r="D124" i="1"/>
  <c r="D130" i="1" l="1"/>
  <c r="D129" i="1"/>
  <c r="D128" i="1"/>
  <c r="D127" i="1"/>
  <c r="D126" i="1"/>
  <c r="D125" i="1"/>
  <c r="D117" i="1"/>
  <c r="D116" i="1"/>
  <c r="D114" i="1"/>
  <c r="D113" i="1"/>
  <c r="D112" i="1"/>
  <c r="D111" i="1"/>
  <c r="D110" i="1"/>
  <c r="D109" i="1"/>
  <c r="D108" i="1"/>
  <c r="D107" i="1"/>
  <c r="D106" i="1"/>
  <c r="D105" i="1"/>
  <c r="D104" i="1"/>
  <c r="D103" i="1"/>
  <c r="D102" i="1"/>
  <c r="D101" i="1"/>
  <c r="D100" i="1"/>
  <c r="D90" i="1"/>
  <c r="D89" i="1"/>
  <c r="D88" i="1"/>
  <c r="D87" i="1"/>
  <c r="D86" i="1"/>
  <c r="D85" i="1"/>
  <c r="D84" i="1"/>
  <c r="D83" i="1"/>
  <c r="D82" i="1"/>
  <c r="D81" i="1"/>
  <c r="D77" i="1"/>
  <c r="D76"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alcChain>
</file>

<file path=xl/sharedStrings.xml><?xml version="1.0" encoding="utf-8"?>
<sst xmlns="http://schemas.openxmlformats.org/spreadsheetml/2006/main" count="266" uniqueCount="231">
  <si>
    <t>Part#</t>
  </si>
  <si>
    <t>Description</t>
  </si>
  <si>
    <t>KW-8081</t>
  </si>
  <si>
    <t>Card Reader / Relay Output, KW Touch</t>
  </si>
  <si>
    <t>KW-8618</t>
  </si>
  <si>
    <t>Remote Software Setup and Config.</t>
  </si>
  <si>
    <t>KW-8588</t>
  </si>
  <si>
    <t>Reader, Fingerprint, Optical, KWT</t>
  </si>
  <si>
    <t>KW-8208</t>
  </si>
  <si>
    <t>Reader, Proximity</t>
  </si>
  <si>
    <t>KW-8572</t>
  </si>
  <si>
    <t>Reader, Proximity, ICLASS</t>
  </si>
  <si>
    <t>KW-8170</t>
  </si>
  <si>
    <t>Reader, IBC.</t>
  </si>
  <si>
    <t>KW-8179</t>
  </si>
  <si>
    <t>Reader, Mag-Tek</t>
  </si>
  <si>
    <t>KW-8083</t>
  </si>
  <si>
    <t>License, Multi User Key Access</t>
  </si>
  <si>
    <t>KW-8084</t>
  </si>
  <si>
    <t>License, Duress Alarm</t>
  </si>
  <si>
    <t>KW-8619</t>
  </si>
  <si>
    <t>License, Non-Random Key Return</t>
  </si>
  <si>
    <t>KW-8670</t>
  </si>
  <si>
    <t>Reader, Smartkey, KW Touch</t>
  </si>
  <si>
    <t>KW-8707</t>
  </si>
  <si>
    <t>Reader, Fingerprint, PC, Opt, KWT</t>
  </si>
  <si>
    <t>KW-8039</t>
  </si>
  <si>
    <t>MODULE, 16 KEYS</t>
  </si>
  <si>
    <t xml:space="preserve">KW-8038 </t>
  </si>
  <si>
    <t>Module, 8 Keys</t>
  </si>
  <si>
    <t>KW-8040</t>
  </si>
  <si>
    <t>Module, 6 Keys</t>
  </si>
  <si>
    <t>KW-8051</t>
  </si>
  <si>
    <t>Module, 2 Lockers- 3”W X 6”H X 2.5”D</t>
  </si>
  <si>
    <t>KW-8065</t>
  </si>
  <si>
    <t>Module, 1 Locker-7”W X 6”H X 2.5”D</t>
  </si>
  <si>
    <t>KW-8052</t>
  </si>
  <si>
    <t>Module, 1 Locker-8”W X 7”H X 6”D</t>
  </si>
  <si>
    <t>KW-8050</t>
  </si>
  <si>
    <t>Module, 8 Credit Cards</t>
  </si>
  <si>
    <t>KW-8053</t>
  </si>
  <si>
    <t>MODULE, 20 NL KEYS</t>
  </si>
  <si>
    <t>KW-8489</t>
  </si>
  <si>
    <t>Module, ILL Blank</t>
  </si>
  <si>
    <t>KH-01</t>
  </si>
  <si>
    <t>Bag of 25 HUBS - RED</t>
  </si>
  <si>
    <t>KH-02</t>
  </si>
  <si>
    <t>Bag of 25 HUBS - YELLOW</t>
  </si>
  <si>
    <t>KH-03</t>
  </si>
  <si>
    <t>Bag of 25 HUBS - BLUE</t>
  </si>
  <si>
    <t>KH-04</t>
  </si>
  <si>
    <t>Bag of 25 HUBS - GREEN</t>
  </si>
  <si>
    <t>KH-05</t>
  </si>
  <si>
    <t>Bag of 25 HUBS - BLACK</t>
  </si>
  <si>
    <t>KH-06</t>
  </si>
  <si>
    <t>Bag of 25 HUBS - BROWN</t>
  </si>
  <si>
    <t>KH-07</t>
  </si>
  <si>
    <t>Bag of 25 HUBS - MULTI</t>
  </si>
  <si>
    <t>KH-08</t>
  </si>
  <si>
    <t>Bag of 25 HUBS - WHITE</t>
  </si>
  <si>
    <t>KH-09</t>
  </si>
  <si>
    <t>Bag of 25 HUBS - GRAY</t>
  </si>
  <si>
    <t>KR15-15</t>
  </si>
  <si>
    <t xml:space="preserve">BAG of 5 KEYRINGS w/HUB                                        </t>
  </si>
  <si>
    <t>KR15-20</t>
  </si>
  <si>
    <t>KR20-25</t>
  </si>
  <si>
    <t>KR35-00</t>
  </si>
  <si>
    <t xml:space="preserve">BAG of 25 KEYRINGS w/HUB                                         </t>
  </si>
  <si>
    <t>KW-8384</t>
  </si>
  <si>
    <t>SmartKeys, Credit Card - each</t>
  </si>
  <si>
    <t>KW-8458</t>
  </si>
  <si>
    <t>SmartKeys, Locker - each</t>
  </si>
  <si>
    <t>KW-8100</t>
  </si>
  <si>
    <t>SmartKeys - PACK of 5</t>
  </si>
  <si>
    <t>KW-8101</t>
  </si>
  <si>
    <t>Steel Rings - Bag of 25</t>
  </si>
  <si>
    <t>KW-8041</t>
  </si>
  <si>
    <t>8 KEYS ILL (8-MAX)(2880-000)</t>
  </si>
  <si>
    <t>KW-8055</t>
  </si>
  <si>
    <t>KW ILL, 1 MOD MAIN CABINET (2918-001)</t>
  </si>
  <si>
    <t>KW-8059</t>
  </si>
  <si>
    <t>KW ILL, 2 MOD MAIN CABINET (2933-000)</t>
  </si>
  <si>
    <t>KW-8046</t>
  </si>
  <si>
    <t>KW ILL, 3 MOD MAIN CABINET (2420-000)</t>
  </si>
  <si>
    <t>KW-8047</t>
  </si>
  <si>
    <t>KW ILL, 6 MOD MAIN CABINET (2860-000) (VERTICAL)(STANDARD SIZE)</t>
  </si>
  <si>
    <t>KW-8067</t>
  </si>
  <si>
    <t>KW ILL, 6 MOD MAIN CABINET (2635-000) (HORIZONTAL)</t>
  </si>
  <si>
    <t>KW-8056</t>
  </si>
  <si>
    <t>KW ILL, 9 MOD MAIN CABINET (2013-000)</t>
  </si>
  <si>
    <t>KW-8062</t>
  </si>
  <si>
    <t>KW ILL, MAIN CABINET DEEP (2790-000) (USED WITH KW-8064 OR KW-8066 ONLY)</t>
  </si>
  <si>
    <t>KW-8058</t>
  </si>
  <si>
    <t>KW ILL, 1 MOD ADD ON CABINET (2918-001)</t>
  </si>
  <si>
    <t>KW-8060</t>
  </si>
  <si>
    <t>KW ILL, 2 MOD ADD ON CABINET (2933-000)</t>
  </si>
  <si>
    <t>KW-8048</t>
  </si>
  <si>
    <t>KW ILL, 3 MOD ADD ON CABINET (2420-000)</t>
  </si>
  <si>
    <t>KW-8049</t>
  </si>
  <si>
    <t>KW ILL, 6 MOD ADD ON CABINET (2860-000) (VERTICAL)(STANDARD SIZE)</t>
  </si>
  <si>
    <t>KW-8068</t>
  </si>
  <si>
    <t>KW ILL, 6 MOD ADD ON CABINET (2635-000) (HORIZONTAL)</t>
  </si>
  <si>
    <t>KW-8057</t>
  </si>
  <si>
    <t>KW ILL, 9 MOD ADD ON CABINET (2013-000)</t>
  </si>
  <si>
    <t>KW-8063</t>
  </si>
  <si>
    <t>KW ILL, ADD ON CABINET DEEP (2790-000) (USED WITH KW-8064 OR KW-8066 ONLY)</t>
  </si>
  <si>
    <t xml:space="preserve">MSRP </t>
  </si>
  <si>
    <t>PRICE</t>
  </si>
  <si>
    <t>MODULE, 6 KEYS (2038-000)</t>
  </si>
  <si>
    <t>KW-8038</t>
  </si>
  <si>
    <t>MODULE, 8 KEYS (2043-000)</t>
  </si>
  <si>
    <t>MODULE, 16 KEYS (2861-000)</t>
  </si>
  <si>
    <t>MODULE, 8 CREDIT CARDS (2891-000)</t>
  </si>
  <si>
    <t>MODULE, 2 LOCKERS-3”W X 6”H X 2.5”D (2905-000)</t>
  </si>
  <si>
    <t>MODULE, 1 LOCKER-8”W X 7”H X 6”D (2903-000)(3 &amp; 6 MOD COMPLETE ONLY)</t>
  </si>
  <si>
    <t>MODULE, 1 LOCKER-7”W X 6”H X 2.5”D (2911-000)</t>
  </si>
  <si>
    <t>MODULE, ILL BLANK (2668-000)</t>
  </si>
  <si>
    <t>KW-8061</t>
  </si>
  <si>
    <t>PANEL, 6 LOCKERS-4”W X 12”H X 6”D (2785-01A) (USED WITH KW-8047 OR KW-8049 ONLY)</t>
  </si>
  <si>
    <t>KW-8066</t>
  </si>
  <si>
    <t>PANEL, 6 LOCKERS-4”W X 12”H X 9”D (2785-01C) (USED WITH KW-8062 OR KW-8063 ONLY)</t>
  </si>
  <si>
    <t>KW-8064</t>
  </si>
  <si>
    <t>PANEL, 4 LOCKERS-18”W X 4”H X 12”D (2788-000) (USED WITH KW-8062 OR KW-8063 ONLY)</t>
  </si>
  <si>
    <t>KW-8481</t>
  </si>
  <si>
    <t>Door, Polycarb 6 MOD (2070-000)</t>
  </si>
  <si>
    <t>KW-8482</t>
  </si>
  <si>
    <t>Door, Polycarb 3 MOD (2452-000)</t>
  </si>
  <si>
    <t>KW-8543</t>
  </si>
  <si>
    <t>Door, Polycarb 2 MOD (2938-000)</t>
  </si>
  <si>
    <t>KW-8532</t>
  </si>
  <si>
    <t>Door, Polycarb 1 MOD (2926-000)</t>
  </si>
  <si>
    <t>KW-8215</t>
  </si>
  <si>
    <t>Lantronix Serial Server (UDS-1100) (2763-000)</t>
  </si>
  <si>
    <t>KW-8169</t>
  </si>
  <si>
    <t>Reader, Hand Geometry. (2664-000)</t>
  </si>
  <si>
    <t>Smartkeys (Tamper proof). (SK30) (2161-00A) (Must be ordered in quantities of 5.)</t>
  </si>
  <si>
    <t>Steel Rings (Bag-25). (SR10) (2131-00B)</t>
  </si>
  <si>
    <t>KW-8394</t>
  </si>
  <si>
    <t>Smartkeys, Quick-Fit (Bag-10) (2823-000) (Rings sold separately)</t>
  </si>
  <si>
    <t>KW-8398</t>
  </si>
  <si>
    <t>Ring, Smartkey, Quick-Fit (Bag-100) (2824-000)</t>
  </si>
  <si>
    <t>Smartkeys, Credit Card (2025-000)</t>
  </si>
  <si>
    <t>Smartkeys, Locker (2826-000)</t>
  </si>
  <si>
    <t>KW-8421</t>
  </si>
  <si>
    <t>Smartkeys, Secure-A-Key (2588-000)</t>
  </si>
  <si>
    <t>KW-8102</t>
  </si>
  <si>
    <t>Cable - Computer (9-9 pin). (24-40) (2069-000)</t>
  </si>
  <si>
    <t>KW-8105</t>
  </si>
  <si>
    <t>Cable, Modem (9-25) (2034-000)</t>
  </si>
  <si>
    <t>KW-8504-5</t>
  </si>
  <si>
    <t>Remote Box, Dual, Wall Mount (2680-000)</t>
  </si>
  <si>
    <t>KW-8504-6</t>
  </si>
  <si>
    <t>Remote Box, Dual, Desk Mount (2680-000)</t>
  </si>
  <si>
    <t>KW-8504-7</t>
  </si>
  <si>
    <t>CPU Enrollment Box, Wall Mount (2680-000)</t>
  </si>
  <si>
    <t>KW-8504-8</t>
  </si>
  <si>
    <t>CPU Enrollment Box, Desk Mount (2680-000)</t>
  </si>
  <si>
    <t>KW-8124</t>
  </si>
  <si>
    <t>Relay Output Board. KWIII (G5124 VAR D)</t>
  </si>
  <si>
    <t>KW-8143</t>
  </si>
  <si>
    <t>Power Supply (2413-000)</t>
  </si>
  <si>
    <t>KW-3159</t>
  </si>
  <si>
    <t>Option, Multi User Key Access (6333-003)</t>
  </si>
  <si>
    <t>KW-3137</t>
  </si>
  <si>
    <t>Option, Duress Alarm (Requires Relay Output) (G5124 Var E) (6333-002)</t>
  </si>
  <si>
    <t>KW-3138</t>
  </si>
  <si>
    <t>Option, Non-Random Key Return (6333-004)</t>
  </si>
  <si>
    <t>KW-8531</t>
  </si>
  <si>
    <t>Option, Door Control (6333-005) (Requires KW-8124 Relay Output Board)</t>
  </si>
  <si>
    <t>KW-0000</t>
  </si>
  <si>
    <t>Service Charge</t>
  </si>
  <si>
    <t>Reader, Mag-Tek. (2336-000)</t>
  </si>
  <si>
    <t>Reader, IBC. (2645-000)</t>
  </si>
  <si>
    <t>Reader, Proximty, ICLASS. (2945-000)</t>
  </si>
  <si>
    <t>Reader, Proximity. (2152-000)</t>
  </si>
  <si>
    <t>KW-8241</t>
  </si>
  <si>
    <t>Card, Proximity (HID Compatible) (2113-000)</t>
  </si>
  <si>
    <t>KW-3171</t>
  </si>
  <si>
    <t>Key-Pro III Software. (6328-001) (Included with each system.)</t>
  </si>
  <si>
    <t>KW-8069</t>
  </si>
  <si>
    <t>KW Touch, 1 MOD Main Cabinet (2918-001)</t>
  </si>
  <si>
    <t>KW-8070</t>
  </si>
  <si>
    <t>KW Touch, 2 MOD Main Cabinet (2933-000)</t>
  </si>
  <si>
    <t>KW-8071</t>
  </si>
  <si>
    <t>KW Touch, 3 MOD Main Cabinet (2420-000)</t>
  </si>
  <si>
    <t>KW-8072</t>
  </si>
  <si>
    <t>KW Touch, 6 MOD Main Cabinet (2860-000) (VERTICAL)(STANDARD SIZE)</t>
  </si>
  <si>
    <t>KW-8073</t>
  </si>
  <si>
    <t>KW Touch, 6 MOD Main Cabinet (2635-000) (HORIZONTAL)</t>
  </si>
  <si>
    <t>KW-8085</t>
  </si>
  <si>
    <t>KW Touch, 9 MOD Main Cabinet (2013-000)</t>
  </si>
  <si>
    <t>KW-8074</t>
  </si>
  <si>
    <t>KW Touch, Main Cabinet Deep (2790-000) (USED WITH KW-8064 OR KW-8066 ONLY)</t>
  </si>
  <si>
    <t>KW-8075</t>
  </si>
  <si>
    <t>KW Touch, 1 MOD Add On Cabinet (2918-001)</t>
  </si>
  <si>
    <t>KW-8076</t>
  </si>
  <si>
    <t>KW Touch, 2 MOD Add On Cabinet (2933-000)</t>
  </si>
  <si>
    <t>KW-8077</t>
  </si>
  <si>
    <t>KW Touch, 3 MOD Add On Cabinet (2420-000)</t>
  </si>
  <si>
    <t>KW-8078</t>
  </si>
  <si>
    <t>KW Touch, 6 MOD Add On Cabinet (2860-000) (VERTICAL)(STANDARD SIZE)</t>
  </si>
  <si>
    <t>KW-8079</t>
  </si>
  <si>
    <t>KW Touch, 6 MOD Add On Cabinet (2635-000) (HORIZONTAL)</t>
  </si>
  <si>
    <t>KW-8086</t>
  </si>
  <si>
    <t>KW Touch, 9 MOD Add On Cabinet (2013-000)</t>
  </si>
  <si>
    <t>KW-8080</t>
  </si>
  <si>
    <t>KW Touch, Add On Cabinet Deep (2790-000) (USED WITH KW-8064 OR KW-8066 ONLY)</t>
  </si>
  <si>
    <t>Panel, 6 Lockers -4”W X 12”H X 6”D (2785-01A) (USED WITH KW-8072 OR KW-8078 ONLY)</t>
  </si>
  <si>
    <t>Panel, 6 Lockers -4”W X 12”H X 9”D (2785-01C) (USED WITH KW-8074 OR KW-8080 ONLY)</t>
  </si>
  <si>
    <t>Panel, 4 Lockers -18”W X 4”H X 12”D (2788-000) (USED WITH KW-8074 OR KW-8080 ONLY)</t>
  </si>
  <si>
    <t>Reader, Smartkey, KW Touch (3126-000)</t>
  </si>
  <si>
    <t>KW-8625-1</t>
  </si>
  <si>
    <t>KW Touch Enrollment (3008-00A)</t>
  </si>
  <si>
    <t>KW-8631-1</t>
  </si>
  <si>
    <t>Box, Remote KW Touch(With System)(3008-00B)(Single)</t>
  </si>
  <si>
    <t>KW-8631-2</t>
  </si>
  <si>
    <t>Box, Remote, Dual 15’ KW Touch (3008-00B)</t>
  </si>
  <si>
    <t>KW-8631-3</t>
  </si>
  <si>
    <t>Box, Remote, Dual 20’ KW Touch (3008-00B)</t>
  </si>
  <si>
    <t>KW-8631-4</t>
  </si>
  <si>
    <t>Box, Remote, Dual 25’ KW Touch (3008-00B)</t>
  </si>
  <si>
    <t>License, Multi User Key Access (6514-001)</t>
  </si>
  <si>
    <t>License, Duress Alarm (Requires Relay Output) (G5161) (6514-002)</t>
  </si>
  <si>
    <t>License, Non-Random Key Return (6514-003)</t>
  </si>
  <si>
    <t>Reader, Fingerprint, Optical, KWT (2980-000)</t>
  </si>
  <si>
    <t>Reader, Fingerprint, PC, Opt, KWT (3126-00A)</t>
  </si>
  <si>
    <t>KW-8082</t>
  </si>
  <si>
    <t>TrueTouch Software. (6513-000) (Included with each system.)</t>
  </si>
  <si>
    <t>Remote Setup &amp; Configuration (6566-000)</t>
  </si>
  <si>
    <r>
      <rPr>
        <b/>
        <sz val="11"/>
        <color theme="1"/>
        <rFont val="Calibri"/>
        <family val="2"/>
        <scheme val="minor"/>
      </rPr>
      <t>RFB0320238016 Pricing Shee</t>
    </r>
    <r>
      <rPr>
        <sz val="11"/>
        <color theme="1"/>
        <rFont val="Calibri"/>
        <family val="2"/>
        <scheme val="minor"/>
      </rPr>
      <t>t - Bidder must complete all items listed on the sheet below.   Bidder may add lines to this spreadsheet if necessary.  Bid Response must include an all‐inclusive, itemized, total cost in U.S. Dollars (including all fees, expenses, etc. in prices). All pricing to be FOB Destination, freight cost and all expenses included; and based on Net 60 Days Payment Terms.  Bidder must upload this completed Pricing Sheet with completed RFB Document to Iowa Vendor Self Service or email to Julie.Janssen@iowa.gov.</t>
    </r>
  </si>
  <si>
    <t>Bidder Name: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</si>
</sst>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_);[Red]\(&quot;$&quot;#,##0.00\)"/>
  </numFmts>
  <fonts count="5" x14ac:knownFonts="1">
    <font>
      <sz val="11"/>
      <color theme="1"/>
      <name val="Calibri"/>
      <family val="2"/>
      <scheme val="minor"/>
    </font>
    <font>
      <b/>
      <sz val="11"/>
      <color theme="1"/>
      <name val="Calibri"/>
      <family val="2"/>
      <scheme val="minor"/>
    </font>
    <font>
      <sz val="11"/>
      <color rgb="FF000000"/>
      <name val="Calibri"/>
      <family val="2"/>
    </font>
    <font>
      <b/>
      <u/>
      <sz val="12"/>
      <color rgb="FF000000"/>
      <name val="Calibri"/>
      <family val="2"/>
    </font>
    <font>
      <b/>
      <u/>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1" xfId="0" applyBorder="1"/>
    <xf numFmtId="0" fontId="2" fillId="0" borderId="1" xfId="0" applyFont="1" applyBorder="1" applyAlignment="1"/>
    <xf numFmtId="0" fontId="0" fillId="0" borderId="0" xfId="0"/>
    <xf numFmtId="8" fontId="0" fillId="0" borderId="0" xfId="0" applyNumberFormat="1"/>
    <xf numFmtId="0" fontId="2" fillId="0" borderId="1" xfId="0" applyFont="1" applyFill="1" applyBorder="1" applyAlignment="1">
      <alignment vertical="center"/>
    </xf>
    <xf numFmtId="0" fontId="0" fillId="0" borderId="1" xfId="0" applyFont="1" applyFill="1" applyBorder="1"/>
    <xf numFmtId="0" fontId="2" fillId="0" borderId="1" xfId="0" applyFont="1" applyFill="1" applyBorder="1" applyAlignment="1">
      <alignment vertical="top"/>
    </xf>
    <xf numFmtId="0" fontId="2" fillId="0" borderId="1" xfId="0" applyFont="1" applyFill="1" applyBorder="1" applyAlignment="1">
      <alignment vertical="top" wrapText="1"/>
    </xf>
    <xf numFmtId="8" fontId="0" fillId="0" borderId="1" xfId="0" applyNumberFormat="1" applyBorder="1"/>
    <xf numFmtId="0" fontId="2" fillId="0" borderId="1" xfId="0" applyFont="1" applyBorder="1" applyAlignment="1">
      <alignment vertical="center"/>
    </xf>
    <xf numFmtId="0" fontId="2" fillId="0" borderId="1" xfId="0" applyFont="1" applyFill="1" applyBorder="1" applyAlignment="1"/>
    <xf numFmtId="0" fontId="0" fillId="0" borderId="1" xfId="0" applyFill="1" applyBorder="1"/>
    <xf numFmtId="0" fontId="0" fillId="0" borderId="0" xfId="0" applyAlignment="1">
      <alignment horizontal="center" vertical="center"/>
    </xf>
    <xf numFmtId="4" fontId="0" fillId="0" borderId="1" xfId="0" applyNumberFormat="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0" fillId="2" borderId="1" xfId="0" applyFill="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E1E1E1"/>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4"/>
  <sheetViews>
    <sheetView tabSelected="1" topLeftCell="A2" zoomScale="130" zoomScaleNormal="130" workbookViewId="0">
      <selection activeCell="G2" sqref="G2"/>
    </sheetView>
  </sheetViews>
  <sheetFormatPr defaultRowHeight="15" x14ac:dyDescent="0.25"/>
  <cols>
    <col min="1" max="1" width="10.42578125" bestFit="1" customWidth="1"/>
    <col min="2" max="2" width="81.5703125" bestFit="1" customWidth="1"/>
    <col min="3" max="4" width="9.140625" style="13"/>
  </cols>
  <sheetData>
    <row r="1" spans="1:8" s="3" customFormat="1" ht="28.5" hidden="1" customHeight="1" x14ac:dyDescent="0.25">
      <c r="A1" s="17" t="s">
        <v>229</v>
      </c>
      <c r="B1" s="17"/>
      <c r="C1" s="17"/>
      <c r="D1" s="17"/>
    </row>
    <row r="2" spans="1:8" s="3" customFormat="1" ht="87.75" customHeight="1" x14ac:dyDescent="0.25">
      <c r="A2" s="17"/>
      <c r="B2" s="17"/>
      <c r="C2" s="17"/>
      <c r="D2" s="17"/>
    </row>
    <row r="3" spans="1:8" s="3" customFormat="1" x14ac:dyDescent="0.25">
      <c r="A3" s="18" t="s">
        <v>230</v>
      </c>
      <c r="B3" s="19"/>
      <c r="C3" s="19"/>
      <c r="D3" s="19"/>
    </row>
    <row r="4" spans="1:8" ht="15.75" x14ac:dyDescent="0.25">
      <c r="A4" s="15" t="s">
        <v>0</v>
      </c>
      <c r="B4" s="15" t="s">
        <v>1</v>
      </c>
      <c r="C4" s="16" t="s">
        <v>106</v>
      </c>
      <c r="D4" s="16" t="s">
        <v>107</v>
      </c>
    </row>
    <row r="5" spans="1:8" x14ac:dyDescent="0.25">
      <c r="A5" s="10" t="s">
        <v>44</v>
      </c>
      <c r="B5" s="10" t="s">
        <v>45</v>
      </c>
      <c r="C5" s="14">
        <v>55.5</v>
      </c>
      <c r="D5" s="14">
        <v>47.25</v>
      </c>
      <c r="H5" s="3"/>
    </row>
    <row r="6" spans="1:8" x14ac:dyDescent="0.25">
      <c r="A6" s="10" t="s">
        <v>46</v>
      </c>
      <c r="B6" s="10" t="s">
        <v>47</v>
      </c>
      <c r="C6" s="14">
        <v>55.5</v>
      </c>
      <c r="D6" s="14">
        <v>47.25</v>
      </c>
    </row>
    <row r="7" spans="1:8" x14ac:dyDescent="0.25">
      <c r="A7" s="10" t="s">
        <v>48</v>
      </c>
      <c r="B7" s="10" t="s">
        <v>49</v>
      </c>
      <c r="C7" s="14">
        <v>55.5</v>
      </c>
      <c r="D7" s="14">
        <v>47.25</v>
      </c>
    </row>
    <row r="8" spans="1:8" x14ac:dyDescent="0.25">
      <c r="A8" s="10" t="s">
        <v>50</v>
      </c>
      <c r="B8" s="10" t="s">
        <v>51</v>
      </c>
      <c r="C8" s="14">
        <v>55.5</v>
      </c>
      <c r="D8" s="14">
        <v>47.25</v>
      </c>
    </row>
    <row r="9" spans="1:8" x14ac:dyDescent="0.25">
      <c r="A9" s="10" t="s">
        <v>52</v>
      </c>
      <c r="B9" s="10" t="s">
        <v>53</v>
      </c>
      <c r="C9" s="14">
        <v>55.5</v>
      </c>
      <c r="D9" s="14">
        <v>47.25</v>
      </c>
    </row>
    <row r="10" spans="1:8" x14ac:dyDescent="0.25">
      <c r="A10" s="10" t="s">
        <v>54</v>
      </c>
      <c r="B10" s="10" t="s">
        <v>55</v>
      </c>
      <c r="C10" s="14">
        <v>55.5</v>
      </c>
      <c r="D10" s="14">
        <v>47.25</v>
      </c>
    </row>
    <row r="11" spans="1:8" x14ac:dyDescent="0.25">
      <c r="A11" s="10" t="s">
        <v>56</v>
      </c>
      <c r="B11" s="10" t="s">
        <v>57</v>
      </c>
      <c r="C11" s="14">
        <v>55.5</v>
      </c>
      <c r="D11" s="14">
        <v>47.25</v>
      </c>
    </row>
    <row r="12" spans="1:8" x14ac:dyDescent="0.25">
      <c r="A12" s="10" t="s">
        <v>58</v>
      </c>
      <c r="B12" s="10" t="s">
        <v>59</v>
      </c>
      <c r="C12" s="14">
        <v>55.5</v>
      </c>
      <c r="D12" s="14">
        <v>47.25</v>
      </c>
    </row>
    <row r="13" spans="1:8" x14ac:dyDescent="0.25">
      <c r="A13" s="10" t="s">
        <v>60</v>
      </c>
      <c r="B13" s="10" t="s">
        <v>61</v>
      </c>
      <c r="C13" s="14">
        <v>55.5</v>
      </c>
      <c r="D13" s="14">
        <v>47.25</v>
      </c>
    </row>
    <row r="14" spans="1:8" x14ac:dyDescent="0.25">
      <c r="A14" s="10" t="s">
        <v>62</v>
      </c>
      <c r="B14" s="10" t="s">
        <v>63</v>
      </c>
      <c r="C14" s="14">
        <v>25.25</v>
      </c>
      <c r="D14" s="14">
        <v>21.5</v>
      </c>
    </row>
    <row r="15" spans="1:8" x14ac:dyDescent="0.25">
      <c r="A15" s="1" t="s">
        <v>62</v>
      </c>
      <c r="B15" s="10" t="s">
        <v>67</v>
      </c>
      <c r="C15" s="14">
        <v>126.25</v>
      </c>
      <c r="D15" s="14">
        <v>107.5</v>
      </c>
    </row>
    <row r="16" spans="1:8" x14ac:dyDescent="0.25">
      <c r="A16" s="10" t="s">
        <v>64</v>
      </c>
      <c r="B16" s="10" t="s">
        <v>63</v>
      </c>
      <c r="C16" s="14">
        <v>25.25</v>
      </c>
      <c r="D16" s="14">
        <v>21.5</v>
      </c>
    </row>
    <row r="17" spans="1:7" x14ac:dyDescent="0.25">
      <c r="A17" s="1" t="s">
        <v>64</v>
      </c>
      <c r="B17" s="10" t="s">
        <v>67</v>
      </c>
      <c r="C17" s="14">
        <v>126.25</v>
      </c>
      <c r="D17" s="14">
        <v>107.5</v>
      </c>
      <c r="G17" s="4"/>
    </row>
    <row r="18" spans="1:7" x14ac:dyDescent="0.25">
      <c r="A18" s="10" t="s">
        <v>65</v>
      </c>
      <c r="B18" s="10" t="s">
        <v>63</v>
      </c>
      <c r="C18" s="14">
        <v>25.25</v>
      </c>
      <c r="D18" s="14">
        <v>21.5</v>
      </c>
    </row>
    <row r="19" spans="1:7" x14ac:dyDescent="0.25">
      <c r="A19" s="1" t="s">
        <v>65</v>
      </c>
      <c r="B19" s="10" t="s">
        <v>67</v>
      </c>
      <c r="C19" s="14">
        <v>126.25</v>
      </c>
      <c r="D19" s="14">
        <v>107.5</v>
      </c>
    </row>
    <row r="20" spans="1:7" x14ac:dyDescent="0.25">
      <c r="A20" s="5" t="s">
        <v>66</v>
      </c>
      <c r="B20" s="10" t="s">
        <v>63</v>
      </c>
      <c r="C20" s="14">
        <v>26.5</v>
      </c>
      <c r="D20" s="14">
        <v>22.5</v>
      </c>
      <c r="G20" s="4"/>
    </row>
    <row r="21" spans="1:7" x14ac:dyDescent="0.25">
      <c r="A21" s="1" t="s">
        <v>66</v>
      </c>
      <c r="B21" s="10" t="s">
        <v>67</v>
      </c>
      <c r="C21" s="14">
        <v>132.5</v>
      </c>
      <c r="D21" s="14">
        <v>112.5</v>
      </c>
    </row>
    <row r="22" spans="1:7" x14ac:dyDescent="0.25">
      <c r="A22" s="1" t="s">
        <v>169</v>
      </c>
      <c r="B22" s="1" t="s">
        <v>170</v>
      </c>
      <c r="C22" s="14">
        <v>95</v>
      </c>
      <c r="D22" s="14">
        <f>C22-(C22*0.1)</f>
        <v>85.5</v>
      </c>
    </row>
    <row r="23" spans="1:7" x14ac:dyDescent="0.25">
      <c r="A23" s="1" t="s">
        <v>163</v>
      </c>
      <c r="B23" s="1" t="s">
        <v>164</v>
      </c>
      <c r="C23" s="14">
        <v>293</v>
      </c>
      <c r="D23" s="14">
        <f>C23-(C23*0.1)</f>
        <v>263.7</v>
      </c>
      <c r="G23" s="4"/>
    </row>
    <row r="24" spans="1:7" x14ac:dyDescent="0.25">
      <c r="A24" s="1" t="s">
        <v>165</v>
      </c>
      <c r="B24" s="1" t="s">
        <v>166</v>
      </c>
      <c r="C24" s="14">
        <v>293</v>
      </c>
      <c r="D24" s="14">
        <f>C24-(C24*0.1)</f>
        <v>263.7</v>
      </c>
    </row>
    <row r="25" spans="1:7" x14ac:dyDescent="0.25">
      <c r="A25" s="1" t="s">
        <v>161</v>
      </c>
      <c r="B25" s="1" t="s">
        <v>162</v>
      </c>
      <c r="C25" s="14">
        <v>568</v>
      </c>
      <c r="D25" s="14">
        <f>C25-(C25*0.1)</f>
        <v>511.2</v>
      </c>
    </row>
    <row r="26" spans="1:7" x14ac:dyDescent="0.25">
      <c r="A26" s="9" t="s">
        <v>177</v>
      </c>
      <c r="B26" s="1" t="s">
        <v>178</v>
      </c>
      <c r="C26" s="14">
        <v>568</v>
      </c>
      <c r="D26" s="14">
        <f>C26-(C26*0.1)</f>
        <v>511.2</v>
      </c>
      <c r="G26" s="4"/>
    </row>
    <row r="27" spans="1:7" x14ac:dyDescent="0.25">
      <c r="A27" s="9" t="s">
        <v>109</v>
      </c>
      <c r="B27" s="1" t="s">
        <v>110</v>
      </c>
      <c r="C27" s="14">
        <v>920</v>
      </c>
      <c r="D27" s="14">
        <v>782</v>
      </c>
    </row>
    <row r="28" spans="1:7" x14ac:dyDescent="0.25">
      <c r="A28" s="6" t="s">
        <v>28</v>
      </c>
      <c r="B28" s="6" t="s">
        <v>29</v>
      </c>
      <c r="C28" s="14">
        <v>920</v>
      </c>
      <c r="D28" s="14">
        <f t="shared" ref="D28:D29" si="0">C28-(C28*0.15)</f>
        <v>782</v>
      </c>
    </row>
    <row r="29" spans="1:7" x14ac:dyDescent="0.25">
      <c r="A29" s="6" t="s">
        <v>26</v>
      </c>
      <c r="B29" s="6" t="s">
        <v>27</v>
      </c>
      <c r="C29" s="14">
        <v>1379</v>
      </c>
      <c r="D29" s="14">
        <f t="shared" si="0"/>
        <v>1172.1500000000001</v>
      </c>
    </row>
    <row r="30" spans="1:7" x14ac:dyDescent="0.25">
      <c r="A30" s="9" t="s">
        <v>26</v>
      </c>
      <c r="B30" s="1" t="s">
        <v>111</v>
      </c>
      <c r="C30" s="14">
        <v>1379</v>
      </c>
      <c r="D30" s="14">
        <v>1172.1500000000001</v>
      </c>
    </row>
    <row r="31" spans="1:7" x14ac:dyDescent="0.25">
      <c r="A31" s="6" t="s">
        <v>30</v>
      </c>
      <c r="B31" s="6" t="s">
        <v>31</v>
      </c>
      <c r="C31" s="14">
        <v>812</v>
      </c>
      <c r="D31" s="14">
        <f t="shared" ref="D31" si="1">C31-(C31*0.15)</f>
        <v>690.2</v>
      </c>
    </row>
    <row r="32" spans="1:7" x14ac:dyDescent="0.25">
      <c r="A32" s="9" t="s">
        <v>30</v>
      </c>
      <c r="B32" s="1" t="s">
        <v>108</v>
      </c>
      <c r="C32" s="14">
        <v>812</v>
      </c>
      <c r="D32" s="14">
        <v>690.2</v>
      </c>
    </row>
    <row r="33" spans="1:4" x14ac:dyDescent="0.25">
      <c r="A33" s="1" t="s">
        <v>76</v>
      </c>
      <c r="B33" s="1" t="s">
        <v>77</v>
      </c>
      <c r="C33" s="14">
        <v>3434</v>
      </c>
      <c r="D33" s="14">
        <v>3434</v>
      </c>
    </row>
    <row r="34" spans="1:4" x14ac:dyDescent="0.25">
      <c r="A34" s="1" t="s">
        <v>82</v>
      </c>
      <c r="B34" s="1" t="s">
        <v>83</v>
      </c>
      <c r="C34" s="14">
        <v>4710</v>
      </c>
      <c r="D34" s="14">
        <f>C34-(C34*0.15)</f>
        <v>4003.5</v>
      </c>
    </row>
    <row r="35" spans="1:4" x14ac:dyDescent="0.25">
      <c r="A35" s="1" t="s">
        <v>84</v>
      </c>
      <c r="B35" s="1" t="s">
        <v>85</v>
      </c>
      <c r="C35" s="14">
        <v>4818</v>
      </c>
      <c r="D35" s="14">
        <f t="shared" ref="D35:D96" si="2">C35-(C35*0.15)</f>
        <v>4095.3</v>
      </c>
    </row>
    <row r="36" spans="1:4" x14ac:dyDescent="0.25">
      <c r="A36" s="1" t="s">
        <v>96</v>
      </c>
      <c r="B36" s="9" t="s">
        <v>97</v>
      </c>
      <c r="C36" s="14">
        <v>692</v>
      </c>
      <c r="D36" s="14">
        <f t="shared" si="2"/>
        <v>588.20000000000005</v>
      </c>
    </row>
    <row r="37" spans="1:4" x14ac:dyDescent="0.25">
      <c r="A37" s="1" t="s">
        <v>98</v>
      </c>
      <c r="B37" s="9" t="s">
        <v>99</v>
      </c>
      <c r="C37" s="14">
        <v>806</v>
      </c>
      <c r="D37" s="14">
        <f t="shared" si="2"/>
        <v>685.1</v>
      </c>
    </row>
    <row r="38" spans="1:4" x14ac:dyDescent="0.25">
      <c r="A38" s="6" t="s">
        <v>38</v>
      </c>
      <c r="B38" s="6" t="s">
        <v>39</v>
      </c>
      <c r="C38" s="14">
        <v>1103</v>
      </c>
      <c r="D38" s="14">
        <f t="shared" si="2"/>
        <v>937.55</v>
      </c>
    </row>
    <row r="39" spans="1:4" x14ac:dyDescent="0.25">
      <c r="A39" s="9" t="s">
        <v>38</v>
      </c>
      <c r="B39" s="1" t="s">
        <v>112</v>
      </c>
      <c r="C39" s="14">
        <v>1103</v>
      </c>
      <c r="D39" s="14">
        <f t="shared" si="2"/>
        <v>937.55</v>
      </c>
    </row>
    <row r="40" spans="1:4" x14ac:dyDescent="0.25">
      <c r="A40" s="6" t="s">
        <v>32</v>
      </c>
      <c r="B40" s="6" t="s">
        <v>33</v>
      </c>
      <c r="C40" s="14">
        <v>1071</v>
      </c>
      <c r="D40" s="14">
        <f t="shared" si="2"/>
        <v>910.35</v>
      </c>
    </row>
    <row r="41" spans="1:4" x14ac:dyDescent="0.25">
      <c r="A41" s="9" t="s">
        <v>32</v>
      </c>
      <c r="B41" s="1" t="s">
        <v>113</v>
      </c>
      <c r="C41" s="14">
        <v>1071</v>
      </c>
      <c r="D41" s="14">
        <f t="shared" si="2"/>
        <v>910.35</v>
      </c>
    </row>
    <row r="42" spans="1:4" s="3" customFormat="1" x14ac:dyDescent="0.25">
      <c r="A42" s="6" t="s">
        <v>36</v>
      </c>
      <c r="B42" s="6" t="s">
        <v>37</v>
      </c>
      <c r="C42" s="14">
        <v>536</v>
      </c>
      <c r="D42" s="14">
        <f t="shared" si="2"/>
        <v>455.6</v>
      </c>
    </row>
    <row r="43" spans="1:4" s="3" customFormat="1" x14ac:dyDescent="0.25">
      <c r="A43" s="1" t="s">
        <v>36</v>
      </c>
      <c r="B43" s="1" t="s">
        <v>114</v>
      </c>
      <c r="C43" s="14">
        <v>536</v>
      </c>
      <c r="D43" s="14">
        <f t="shared" si="2"/>
        <v>455.6</v>
      </c>
    </row>
    <row r="44" spans="1:4" s="3" customFormat="1" x14ac:dyDescent="0.25">
      <c r="A44" s="6" t="s">
        <v>40</v>
      </c>
      <c r="B44" s="6" t="s">
        <v>41</v>
      </c>
      <c r="C44" s="14">
        <v>492</v>
      </c>
      <c r="D44" s="14">
        <f t="shared" si="2"/>
        <v>418.2</v>
      </c>
    </row>
    <row r="45" spans="1:4" s="3" customFormat="1" x14ac:dyDescent="0.25">
      <c r="A45" s="1" t="s">
        <v>78</v>
      </c>
      <c r="B45" s="1" t="s">
        <v>79</v>
      </c>
      <c r="C45" s="14">
        <v>4364</v>
      </c>
      <c r="D45" s="14">
        <f t="shared" si="2"/>
        <v>3709.4</v>
      </c>
    </row>
    <row r="46" spans="1:4" x14ac:dyDescent="0.25">
      <c r="A46" s="1" t="s">
        <v>88</v>
      </c>
      <c r="B46" s="1" t="s">
        <v>89</v>
      </c>
      <c r="C46" s="14">
        <v>6186</v>
      </c>
      <c r="D46" s="14">
        <f t="shared" si="2"/>
        <v>5258.1</v>
      </c>
    </row>
    <row r="47" spans="1:4" s="3" customFormat="1" x14ac:dyDescent="0.25">
      <c r="A47" s="1" t="s">
        <v>102</v>
      </c>
      <c r="B47" s="1" t="s">
        <v>103</v>
      </c>
      <c r="C47" s="14">
        <v>1038</v>
      </c>
      <c r="D47" s="14">
        <f t="shared" si="2"/>
        <v>882.3</v>
      </c>
    </row>
    <row r="48" spans="1:4" x14ac:dyDescent="0.25">
      <c r="A48" s="1" t="s">
        <v>92</v>
      </c>
      <c r="B48" s="9" t="s">
        <v>93</v>
      </c>
      <c r="C48" s="14">
        <v>574</v>
      </c>
      <c r="D48" s="14">
        <f t="shared" si="2"/>
        <v>487.9</v>
      </c>
    </row>
    <row r="49" spans="1:4" x14ac:dyDescent="0.25">
      <c r="A49" s="1" t="s">
        <v>80</v>
      </c>
      <c r="B49" s="1" t="s">
        <v>81</v>
      </c>
      <c r="C49" s="14">
        <v>4537</v>
      </c>
      <c r="D49" s="14">
        <f t="shared" si="2"/>
        <v>3856.45</v>
      </c>
    </row>
    <row r="50" spans="1:4" x14ac:dyDescent="0.25">
      <c r="A50" s="1" t="s">
        <v>94</v>
      </c>
      <c r="B50" s="9" t="s">
        <v>95</v>
      </c>
      <c r="C50" s="14">
        <v>639</v>
      </c>
      <c r="D50" s="14">
        <f t="shared" si="2"/>
        <v>543.15</v>
      </c>
    </row>
    <row r="51" spans="1:4" x14ac:dyDescent="0.25">
      <c r="A51" s="1" t="s">
        <v>117</v>
      </c>
      <c r="B51" s="1" t="s">
        <v>118</v>
      </c>
      <c r="C51" s="14">
        <v>3207</v>
      </c>
      <c r="D51" s="14">
        <f t="shared" si="2"/>
        <v>2725.95</v>
      </c>
    </row>
    <row r="52" spans="1:4" x14ac:dyDescent="0.25">
      <c r="A52" s="1" t="s">
        <v>117</v>
      </c>
      <c r="B52" s="1" t="s">
        <v>207</v>
      </c>
      <c r="C52" s="14">
        <v>3207</v>
      </c>
      <c r="D52" s="14">
        <f t="shared" si="2"/>
        <v>2725.95</v>
      </c>
    </row>
    <row r="53" spans="1:4" x14ac:dyDescent="0.25">
      <c r="A53" s="1" t="s">
        <v>90</v>
      </c>
      <c r="B53" s="1" t="s">
        <v>91</v>
      </c>
      <c r="C53" s="14">
        <v>5164</v>
      </c>
      <c r="D53" s="14">
        <f t="shared" si="2"/>
        <v>4389.3999999999996</v>
      </c>
    </row>
    <row r="54" spans="1:4" x14ac:dyDescent="0.25">
      <c r="A54" s="1" t="s">
        <v>104</v>
      </c>
      <c r="B54" s="1" t="s">
        <v>105</v>
      </c>
      <c r="C54" s="14">
        <v>1146</v>
      </c>
      <c r="D54" s="14">
        <f t="shared" si="2"/>
        <v>974.1</v>
      </c>
    </row>
    <row r="55" spans="1:4" x14ac:dyDescent="0.25">
      <c r="A55" s="1" t="s">
        <v>121</v>
      </c>
      <c r="B55" s="1" t="s">
        <v>122</v>
      </c>
      <c r="C55" s="14">
        <v>4138</v>
      </c>
      <c r="D55" s="14">
        <f t="shared" si="2"/>
        <v>3517.3</v>
      </c>
    </row>
    <row r="56" spans="1:4" x14ac:dyDescent="0.25">
      <c r="A56" s="1" t="s">
        <v>121</v>
      </c>
      <c r="B56" s="1" t="s">
        <v>209</v>
      </c>
      <c r="C56" s="14">
        <v>4138</v>
      </c>
      <c r="D56" s="14">
        <f t="shared" si="2"/>
        <v>3517.3</v>
      </c>
    </row>
    <row r="57" spans="1:4" x14ac:dyDescent="0.25">
      <c r="A57" s="6" t="s">
        <v>34</v>
      </c>
      <c r="B57" s="6" t="s">
        <v>35</v>
      </c>
      <c r="C57" s="14">
        <v>536</v>
      </c>
      <c r="D57" s="14">
        <f t="shared" si="2"/>
        <v>455.6</v>
      </c>
    </row>
    <row r="58" spans="1:4" x14ac:dyDescent="0.25">
      <c r="A58" s="1" t="s">
        <v>34</v>
      </c>
      <c r="B58" s="1" t="s">
        <v>115</v>
      </c>
      <c r="C58" s="14">
        <v>536</v>
      </c>
      <c r="D58" s="14">
        <f t="shared" si="2"/>
        <v>455.6</v>
      </c>
    </row>
    <row r="59" spans="1:4" x14ac:dyDescent="0.25">
      <c r="A59" s="1" t="s">
        <v>119</v>
      </c>
      <c r="B59" s="1" t="s">
        <v>120</v>
      </c>
      <c r="C59" s="14">
        <v>3434</v>
      </c>
      <c r="D59" s="14">
        <f t="shared" si="2"/>
        <v>2918.9</v>
      </c>
    </row>
    <row r="60" spans="1:4" x14ac:dyDescent="0.25">
      <c r="A60" s="1" t="s">
        <v>119</v>
      </c>
      <c r="B60" s="1" t="s">
        <v>208</v>
      </c>
      <c r="C60" s="14">
        <v>3434</v>
      </c>
      <c r="D60" s="14">
        <f t="shared" si="2"/>
        <v>2918.9</v>
      </c>
    </row>
    <row r="61" spans="1:4" x14ac:dyDescent="0.25">
      <c r="A61" s="1" t="s">
        <v>86</v>
      </c>
      <c r="B61" s="1" t="s">
        <v>87</v>
      </c>
      <c r="C61" s="14">
        <v>4818</v>
      </c>
      <c r="D61" s="14">
        <f t="shared" si="2"/>
        <v>4095.3</v>
      </c>
    </row>
    <row r="62" spans="1:4" x14ac:dyDescent="0.25">
      <c r="A62" s="1" t="s">
        <v>100</v>
      </c>
      <c r="B62" s="9" t="s">
        <v>101</v>
      </c>
      <c r="C62" s="14">
        <v>806</v>
      </c>
      <c r="D62" s="14">
        <f t="shared" si="2"/>
        <v>685.1</v>
      </c>
    </row>
    <row r="63" spans="1:4" x14ac:dyDescent="0.25">
      <c r="A63" s="1" t="s">
        <v>179</v>
      </c>
      <c r="B63" s="1" t="s">
        <v>180</v>
      </c>
      <c r="C63" s="14">
        <v>5343</v>
      </c>
      <c r="D63" s="14">
        <f t="shared" si="2"/>
        <v>4541.55</v>
      </c>
    </row>
    <row r="64" spans="1:4" x14ac:dyDescent="0.25">
      <c r="A64" s="1" t="s">
        <v>181</v>
      </c>
      <c r="B64" s="1" t="s">
        <v>182</v>
      </c>
      <c r="C64" s="14">
        <v>5511</v>
      </c>
      <c r="D64" s="14">
        <f t="shared" si="2"/>
        <v>4684.3500000000004</v>
      </c>
    </row>
    <row r="65" spans="1:6" x14ac:dyDescent="0.25">
      <c r="A65" s="1" t="s">
        <v>183</v>
      </c>
      <c r="B65" s="1" t="s">
        <v>184</v>
      </c>
      <c r="C65" s="14">
        <v>5678</v>
      </c>
      <c r="D65" s="14">
        <f t="shared" si="2"/>
        <v>4826.3</v>
      </c>
    </row>
    <row r="66" spans="1:6" x14ac:dyDescent="0.25">
      <c r="A66" s="1" t="s">
        <v>185</v>
      </c>
      <c r="B66" s="1" t="s">
        <v>186</v>
      </c>
      <c r="C66" s="14">
        <v>5792</v>
      </c>
      <c r="D66" s="14">
        <f t="shared" si="2"/>
        <v>4923.2</v>
      </c>
    </row>
    <row r="67" spans="1:6" x14ac:dyDescent="0.25">
      <c r="A67" s="1" t="s">
        <v>187</v>
      </c>
      <c r="B67" s="1" t="s">
        <v>188</v>
      </c>
      <c r="C67" s="14">
        <v>5792</v>
      </c>
      <c r="D67" s="14">
        <f t="shared" si="2"/>
        <v>4923.2</v>
      </c>
    </row>
    <row r="68" spans="1:6" x14ac:dyDescent="0.25">
      <c r="A68" s="1" t="s">
        <v>191</v>
      </c>
      <c r="B68" s="1" t="s">
        <v>192</v>
      </c>
      <c r="C68" s="14">
        <v>6121</v>
      </c>
      <c r="D68" s="14">
        <f t="shared" si="2"/>
        <v>5202.8500000000004</v>
      </c>
    </row>
    <row r="69" spans="1:6" x14ac:dyDescent="0.25">
      <c r="A69" s="9" t="s">
        <v>193</v>
      </c>
      <c r="B69" s="1" t="s">
        <v>194</v>
      </c>
      <c r="C69" s="14">
        <v>574</v>
      </c>
      <c r="D69" s="14">
        <f t="shared" si="2"/>
        <v>487.9</v>
      </c>
    </row>
    <row r="70" spans="1:6" x14ac:dyDescent="0.25">
      <c r="A70" s="9" t="s">
        <v>195</v>
      </c>
      <c r="B70" s="1" t="s">
        <v>196</v>
      </c>
      <c r="C70" s="14">
        <v>639</v>
      </c>
      <c r="D70" s="14">
        <f t="shared" si="2"/>
        <v>543.15</v>
      </c>
    </row>
    <row r="71" spans="1:6" x14ac:dyDescent="0.25">
      <c r="A71" s="9" t="s">
        <v>197</v>
      </c>
      <c r="B71" s="1" t="s">
        <v>198</v>
      </c>
      <c r="C71" s="14">
        <v>692</v>
      </c>
      <c r="D71" s="14">
        <f t="shared" si="2"/>
        <v>588.20000000000005</v>
      </c>
    </row>
    <row r="72" spans="1:6" x14ac:dyDescent="0.25">
      <c r="A72" s="9" t="s">
        <v>199</v>
      </c>
      <c r="B72" s="1" t="s">
        <v>200</v>
      </c>
      <c r="C72" s="14">
        <v>806</v>
      </c>
      <c r="D72" s="14">
        <f t="shared" si="2"/>
        <v>685.1</v>
      </c>
    </row>
    <row r="73" spans="1:6" x14ac:dyDescent="0.25">
      <c r="A73" s="1" t="s">
        <v>201</v>
      </c>
      <c r="B73" s="1" t="s">
        <v>202</v>
      </c>
      <c r="C73" s="14">
        <v>806</v>
      </c>
      <c r="D73" s="14">
        <f t="shared" si="2"/>
        <v>685.1</v>
      </c>
    </row>
    <row r="74" spans="1:6" x14ac:dyDescent="0.25">
      <c r="A74" s="1" t="s">
        <v>205</v>
      </c>
      <c r="B74" s="1" t="s">
        <v>206</v>
      </c>
      <c r="C74" s="14">
        <v>1146</v>
      </c>
      <c r="D74" s="14">
        <f t="shared" si="2"/>
        <v>974.1</v>
      </c>
    </row>
    <row r="75" spans="1:6" x14ac:dyDescent="0.25">
      <c r="A75" s="6" t="s">
        <v>2</v>
      </c>
      <c r="B75" s="6" t="s">
        <v>3</v>
      </c>
      <c r="C75" s="14">
        <v>195</v>
      </c>
      <c r="D75" s="14">
        <f>C75-(C75*0.1)</f>
        <v>175.5</v>
      </c>
    </row>
    <row r="76" spans="1:6" x14ac:dyDescent="0.25">
      <c r="A76" s="1" t="s">
        <v>226</v>
      </c>
      <c r="B76" s="1" t="s">
        <v>227</v>
      </c>
      <c r="C76" s="14">
        <v>568</v>
      </c>
      <c r="D76" s="14">
        <f t="shared" si="2"/>
        <v>482.8</v>
      </c>
    </row>
    <row r="77" spans="1:6" x14ac:dyDescent="0.25">
      <c r="A77" s="6" t="s">
        <v>16</v>
      </c>
      <c r="B77" s="6" t="s">
        <v>17</v>
      </c>
      <c r="C77" s="14">
        <v>568</v>
      </c>
      <c r="D77" s="14">
        <f t="shared" si="2"/>
        <v>482.8</v>
      </c>
      <c r="F77" s="4"/>
    </row>
    <row r="78" spans="1:6" x14ac:dyDescent="0.25">
      <c r="A78" s="1" t="s">
        <v>16</v>
      </c>
      <c r="B78" s="1" t="s">
        <v>221</v>
      </c>
      <c r="C78" s="14">
        <v>568</v>
      </c>
      <c r="D78" s="14">
        <f>C78-(C78*0.1)</f>
        <v>511.2</v>
      </c>
    </row>
    <row r="79" spans="1:6" x14ac:dyDescent="0.25">
      <c r="A79" s="6" t="s">
        <v>18</v>
      </c>
      <c r="B79" s="6" t="s">
        <v>19</v>
      </c>
      <c r="C79" s="14">
        <v>293</v>
      </c>
      <c r="D79" s="14">
        <f>C79-(C79*0.1)</f>
        <v>263.7</v>
      </c>
    </row>
    <row r="80" spans="1:6" x14ac:dyDescent="0.25">
      <c r="A80" s="1" t="s">
        <v>18</v>
      </c>
      <c r="B80" s="1" t="s">
        <v>222</v>
      </c>
      <c r="C80" s="14">
        <v>293</v>
      </c>
      <c r="D80" s="14">
        <f>C80-(C80*0.1)</f>
        <v>263.7</v>
      </c>
      <c r="F80" s="4"/>
    </row>
    <row r="81" spans="1:6" x14ac:dyDescent="0.25">
      <c r="A81" s="1" t="s">
        <v>189</v>
      </c>
      <c r="B81" s="1" t="s">
        <v>190</v>
      </c>
      <c r="C81" s="14">
        <v>7138</v>
      </c>
      <c r="D81" s="14">
        <f t="shared" si="2"/>
        <v>6067.3</v>
      </c>
    </row>
    <row r="82" spans="1:6" x14ac:dyDescent="0.25">
      <c r="A82" s="1" t="s">
        <v>203</v>
      </c>
      <c r="B82" s="1" t="s">
        <v>204</v>
      </c>
      <c r="C82" s="14">
        <v>1038</v>
      </c>
      <c r="D82" s="14">
        <f t="shared" si="2"/>
        <v>882.3</v>
      </c>
    </row>
    <row r="83" spans="1:6" x14ac:dyDescent="0.25">
      <c r="A83" s="1" t="s">
        <v>72</v>
      </c>
      <c r="B83" s="2" t="s">
        <v>73</v>
      </c>
      <c r="C83" s="14">
        <v>55</v>
      </c>
      <c r="D83" s="14">
        <f t="shared" si="2"/>
        <v>46.75</v>
      </c>
      <c r="F83" s="4"/>
    </row>
    <row r="84" spans="1:6" x14ac:dyDescent="0.25">
      <c r="A84" s="1" t="s">
        <v>72</v>
      </c>
      <c r="B84" s="1" t="s">
        <v>135</v>
      </c>
      <c r="C84" s="14">
        <v>55</v>
      </c>
      <c r="D84" s="14">
        <f t="shared" si="2"/>
        <v>46.75</v>
      </c>
    </row>
    <row r="85" spans="1:6" x14ac:dyDescent="0.25">
      <c r="A85" s="12" t="s">
        <v>74</v>
      </c>
      <c r="B85" s="10" t="s">
        <v>75</v>
      </c>
      <c r="C85" s="14">
        <v>57</v>
      </c>
      <c r="D85" s="14">
        <f t="shared" si="2"/>
        <v>48.45</v>
      </c>
    </row>
    <row r="86" spans="1:6" x14ac:dyDescent="0.25">
      <c r="A86" s="1" t="s">
        <v>74</v>
      </c>
      <c r="B86" s="1" t="s">
        <v>136</v>
      </c>
      <c r="C86" s="14">
        <v>57</v>
      </c>
      <c r="D86" s="14">
        <f t="shared" si="2"/>
        <v>48.45</v>
      </c>
      <c r="F86" s="4"/>
    </row>
    <row r="87" spans="1:6" x14ac:dyDescent="0.25">
      <c r="A87" s="1" t="s">
        <v>145</v>
      </c>
      <c r="B87" s="1" t="s">
        <v>146</v>
      </c>
      <c r="C87" s="14">
        <v>36</v>
      </c>
      <c r="D87" s="14">
        <f t="shared" si="2"/>
        <v>30.6</v>
      </c>
    </row>
    <row r="88" spans="1:6" x14ac:dyDescent="0.25">
      <c r="A88" s="1" t="s">
        <v>147</v>
      </c>
      <c r="B88" s="1" t="s">
        <v>148</v>
      </c>
      <c r="C88" s="14">
        <v>36</v>
      </c>
      <c r="D88" s="14">
        <f t="shared" si="2"/>
        <v>30.6</v>
      </c>
    </row>
    <row r="89" spans="1:6" x14ac:dyDescent="0.25">
      <c r="A89" s="1" t="s">
        <v>157</v>
      </c>
      <c r="B89" s="1" t="s">
        <v>158</v>
      </c>
      <c r="C89" s="14">
        <v>281</v>
      </c>
      <c r="D89" s="14">
        <f t="shared" si="2"/>
        <v>238.85</v>
      </c>
      <c r="F89" s="4"/>
    </row>
    <row r="90" spans="1:6" s="3" customFormat="1" x14ac:dyDescent="0.25">
      <c r="A90" s="1" t="s">
        <v>159</v>
      </c>
      <c r="B90" s="1" t="s">
        <v>160</v>
      </c>
      <c r="C90" s="14">
        <v>111</v>
      </c>
      <c r="D90" s="14">
        <f t="shared" si="2"/>
        <v>94.35</v>
      </c>
    </row>
    <row r="91" spans="1:6" s="3" customFormat="1" x14ac:dyDescent="0.25">
      <c r="A91" s="1" t="s">
        <v>133</v>
      </c>
      <c r="B91" s="1" t="s">
        <v>134</v>
      </c>
      <c r="C91" s="14">
        <v>2228</v>
      </c>
      <c r="D91" s="14">
        <f>C91-(C91*0.1)</f>
        <v>2005.2</v>
      </c>
    </row>
    <row r="92" spans="1:6" s="3" customFormat="1" x14ac:dyDescent="0.25">
      <c r="A92" s="6" t="s">
        <v>12</v>
      </c>
      <c r="B92" s="6" t="s">
        <v>13</v>
      </c>
      <c r="C92" s="14">
        <v>336</v>
      </c>
      <c r="D92" s="14">
        <f>C92-(C92*0.1)</f>
        <v>302.39999999999998</v>
      </c>
    </row>
    <row r="93" spans="1:6" s="3" customFormat="1" x14ac:dyDescent="0.25">
      <c r="A93" s="1" t="s">
        <v>12</v>
      </c>
      <c r="B93" s="1" t="s">
        <v>172</v>
      </c>
      <c r="C93" s="14">
        <v>336</v>
      </c>
      <c r="D93" s="14">
        <f>C93-(C93*0.1)</f>
        <v>302.39999999999998</v>
      </c>
    </row>
    <row r="94" spans="1:6" s="3" customFormat="1" x14ac:dyDescent="0.25">
      <c r="A94" s="6" t="s">
        <v>14</v>
      </c>
      <c r="B94" s="6" t="s">
        <v>15</v>
      </c>
      <c r="C94" s="14">
        <v>281</v>
      </c>
      <c r="D94" s="14">
        <f>C94-(C94*0.1)</f>
        <v>252.9</v>
      </c>
    </row>
    <row r="95" spans="1:6" s="3" customFormat="1" x14ac:dyDescent="0.25">
      <c r="A95" s="1" t="s">
        <v>14</v>
      </c>
      <c r="B95" s="1" t="s">
        <v>171</v>
      </c>
      <c r="C95" s="14">
        <v>281</v>
      </c>
      <c r="D95" s="14">
        <f>C95-(C95*0.1)</f>
        <v>252.9</v>
      </c>
    </row>
    <row r="96" spans="1:6" x14ac:dyDescent="0.25">
      <c r="A96" s="6" t="s">
        <v>8</v>
      </c>
      <c r="B96" s="6" t="s">
        <v>9</v>
      </c>
      <c r="C96" s="14">
        <v>336</v>
      </c>
      <c r="D96" s="14">
        <f>C96-(C96*0.1)</f>
        <v>302.39999999999998</v>
      </c>
    </row>
    <row r="97" spans="1:7" x14ac:dyDescent="0.25">
      <c r="A97" s="1" t="s">
        <v>8</v>
      </c>
      <c r="B97" s="1" t="s">
        <v>174</v>
      </c>
      <c r="C97" s="14">
        <v>336</v>
      </c>
      <c r="D97" s="14">
        <f>C97-(C97*0.1)</f>
        <v>302.39999999999998</v>
      </c>
      <c r="G97" s="4"/>
    </row>
    <row r="98" spans="1:7" x14ac:dyDescent="0.25">
      <c r="A98" s="1" t="s">
        <v>131</v>
      </c>
      <c r="B98" s="1" t="s">
        <v>132</v>
      </c>
      <c r="C98" s="14">
        <v>476</v>
      </c>
      <c r="D98" s="14">
        <f>C98-(C98*0.1)</f>
        <v>428.4</v>
      </c>
    </row>
    <row r="99" spans="1:7" x14ac:dyDescent="0.25">
      <c r="A99" s="1" t="s">
        <v>175</v>
      </c>
      <c r="B99" s="1" t="s">
        <v>176</v>
      </c>
      <c r="C99" s="14">
        <v>5.5</v>
      </c>
      <c r="D99" s="14">
        <f>C99-(C99*0.1)</f>
        <v>4.95</v>
      </c>
    </row>
    <row r="100" spans="1:7" x14ac:dyDescent="0.25">
      <c r="A100" s="1" t="s">
        <v>68</v>
      </c>
      <c r="B100" s="10" t="s">
        <v>69</v>
      </c>
      <c r="C100" s="14">
        <v>14.45</v>
      </c>
      <c r="D100" s="14">
        <f t="shared" ref="D99:D134" si="3">C100-(C100*0.15)</f>
        <v>12.282499999999999</v>
      </c>
      <c r="G100" s="4"/>
    </row>
    <row r="101" spans="1:7" x14ac:dyDescent="0.25">
      <c r="A101" s="1" t="s">
        <v>68</v>
      </c>
      <c r="B101" s="1" t="s">
        <v>141</v>
      </c>
      <c r="C101" s="14">
        <v>14.45</v>
      </c>
      <c r="D101" s="14">
        <f t="shared" si="3"/>
        <v>12.282499999999999</v>
      </c>
    </row>
    <row r="102" spans="1:7" x14ac:dyDescent="0.25">
      <c r="A102" s="1" t="s">
        <v>137</v>
      </c>
      <c r="B102" s="1" t="s">
        <v>138</v>
      </c>
      <c r="C102" s="14">
        <v>113</v>
      </c>
      <c r="D102" s="14">
        <f t="shared" si="3"/>
        <v>96.05</v>
      </c>
    </row>
    <row r="103" spans="1:7" x14ac:dyDescent="0.25">
      <c r="A103" s="1" t="s">
        <v>139</v>
      </c>
      <c r="B103" s="1" t="s">
        <v>140</v>
      </c>
      <c r="C103" s="14">
        <v>61</v>
      </c>
      <c r="D103" s="14">
        <f t="shared" si="3"/>
        <v>51.85</v>
      </c>
      <c r="G103" s="4"/>
    </row>
    <row r="104" spans="1:7" x14ac:dyDescent="0.25">
      <c r="A104" s="1" t="s">
        <v>143</v>
      </c>
      <c r="B104" s="1" t="s">
        <v>144</v>
      </c>
      <c r="C104" s="14">
        <v>18</v>
      </c>
      <c r="D104" s="14">
        <f t="shared" si="3"/>
        <v>15.3</v>
      </c>
    </row>
    <row r="105" spans="1:7" x14ac:dyDescent="0.25">
      <c r="A105" s="1" t="s">
        <v>70</v>
      </c>
      <c r="B105" s="10" t="s">
        <v>71</v>
      </c>
      <c r="C105" s="14">
        <v>14.45</v>
      </c>
      <c r="D105" s="14">
        <f t="shared" si="3"/>
        <v>12.282499999999999</v>
      </c>
    </row>
    <row r="106" spans="1:7" x14ac:dyDescent="0.25">
      <c r="A106" s="1" t="s">
        <v>70</v>
      </c>
      <c r="B106" s="1" t="s">
        <v>142</v>
      </c>
      <c r="C106" s="14">
        <v>14.45</v>
      </c>
      <c r="D106" s="14">
        <f t="shared" si="3"/>
        <v>12.282499999999999</v>
      </c>
      <c r="G106" s="4"/>
    </row>
    <row r="107" spans="1:7" x14ac:dyDescent="0.25">
      <c r="A107" s="1" t="s">
        <v>123</v>
      </c>
      <c r="B107" s="1" t="s">
        <v>124</v>
      </c>
      <c r="C107" s="14">
        <v>569</v>
      </c>
      <c r="D107" s="14">
        <f t="shared" si="3"/>
        <v>483.65</v>
      </c>
    </row>
    <row r="108" spans="1:7" x14ac:dyDescent="0.25">
      <c r="A108" s="1" t="s">
        <v>125</v>
      </c>
      <c r="B108" s="1" t="s">
        <v>126</v>
      </c>
      <c r="C108" s="14">
        <v>454</v>
      </c>
      <c r="D108" s="14">
        <f t="shared" si="3"/>
        <v>385.9</v>
      </c>
    </row>
    <row r="109" spans="1:7" x14ac:dyDescent="0.25">
      <c r="A109" s="6" t="s">
        <v>42</v>
      </c>
      <c r="B109" s="6" t="s">
        <v>43</v>
      </c>
      <c r="C109" s="14">
        <v>35</v>
      </c>
      <c r="D109" s="14">
        <f t="shared" si="3"/>
        <v>29.75</v>
      </c>
    </row>
    <row r="110" spans="1:7" x14ac:dyDescent="0.25">
      <c r="A110" s="1" t="s">
        <v>42</v>
      </c>
      <c r="B110" s="1" t="s">
        <v>116</v>
      </c>
      <c r="C110" s="14">
        <v>35</v>
      </c>
      <c r="D110" s="14">
        <f t="shared" si="3"/>
        <v>29.75</v>
      </c>
    </row>
    <row r="111" spans="1:7" x14ac:dyDescent="0.25">
      <c r="A111" s="1" t="s">
        <v>149</v>
      </c>
      <c r="B111" s="1" t="s">
        <v>150</v>
      </c>
      <c r="C111" s="14">
        <v>948</v>
      </c>
      <c r="D111" s="14">
        <f t="shared" si="3"/>
        <v>805.8</v>
      </c>
    </row>
    <row r="112" spans="1:7" x14ac:dyDescent="0.25">
      <c r="A112" s="1" t="s">
        <v>151</v>
      </c>
      <c r="B112" s="1" t="s">
        <v>152</v>
      </c>
      <c r="C112" s="14">
        <v>948</v>
      </c>
      <c r="D112" s="14">
        <f t="shared" si="3"/>
        <v>805.8</v>
      </c>
    </row>
    <row r="113" spans="1:4" x14ac:dyDescent="0.25">
      <c r="A113" s="1" t="s">
        <v>153</v>
      </c>
      <c r="B113" s="1" t="s">
        <v>154</v>
      </c>
      <c r="C113" s="14">
        <v>4353</v>
      </c>
      <c r="D113" s="14">
        <f t="shared" si="3"/>
        <v>3700.05</v>
      </c>
    </row>
    <row r="114" spans="1:4" x14ac:dyDescent="0.25">
      <c r="A114" s="1" t="s">
        <v>155</v>
      </c>
      <c r="B114" s="1" t="s">
        <v>156</v>
      </c>
      <c r="C114" s="14">
        <v>4353</v>
      </c>
      <c r="D114" s="14">
        <f t="shared" si="3"/>
        <v>3700.05</v>
      </c>
    </row>
    <row r="115" spans="1:4" x14ac:dyDescent="0.25">
      <c r="A115" s="1" t="s">
        <v>167</v>
      </c>
      <c r="B115" s="1" t="s">
        <v>168</v>
      </c>
      <c r="C115" s="14">
        <v>293</v>
      </c>
      <c r="D115" s="14">
        <f>C115-(C115*0.1)</f>
        <v>263.7</v>
      </c>
    </row>
    <row r="116" spans="1:4" x14ac:dyDescent="0.25">
      <c r="A116" s="1" t="s">
        <v>129</v>
      </c>
      <c r="B116" s="1" t="s">
        <v>130</v>
      </c>
      <c r="C116" s="14">
        <v>401</v>
      </c>
      <c r="D116" s="14">
        <f t="shared" si="3"/>
        <v>340.85</v>
      </c>
    </row>
    <row r="117" spans="1:4" x14ac:dyDescent="0.25">
      <c r="A117" s="1" t="s">
        <v>127</v>
      </c>
      <c r="B117" s="1" t="s">
        <v>128</v>
      </c>
      <c r="C117" s="14">
        <v>427</v>
      </c>
      <c r="D117" s="14">
        <f t="shared" si="3"/>
        <v>362.95</v>
      </c>
    </row>
    <row r="118" spans="1:4" x14ac:dyDescent="0.25">
      <c r="A118" s="6" t="s">
        <v>10</v>
      </c>
      <c r="B118" s="6" t="s">
        <v>11</v>
      </c>
      <c r="C118" s="14">
        <v>504</v>
      </c>
      <c r="D118" s="14">
        <f t="shared" ref="D118:D119" si="4">C118-(C118*0.15)</f>
        <v>428.4</v>
      </c>
    </row>
    <row r="119" spans="1:4" x14ac:dyDescent="0.25">
      <c r="A119" s="1" t="s">
        <v>10</v>
      </c>
      <c r="B119" s="1" t="s">
        <v>173</v>
      </c>
      <c r="C119" s="14">
        <v>504</v>
      </c>
      <c r="D119" s="14">
        <f t="shared" si="4"/>
        <v>428.4</v>
      </c>
    </row>
    <row r="120" spans="1:4" x14ac:dyDescent="0.25">
      <c r="A120" s="6" t="s">
        <v>6</v>
      </c>
      <c r="B120" s="6" t="s">
        <v>7</v>
      </c>
      <c r="C120" s="14">
        <v>901</v>
      </c>
      <c r="D120" s="14">
        <f>C120-(C120*0.1)</f>
        <v>810.9</v>
      </c>
    </row>
    <row r="121" spans="1:4" x14ac:dyDescent="0.25">
      <c r="A121" s="1" t="s">
        <v>6</v>
      </c>
      <c r="B121" s="1" t="s">
        <v>224</v>
      </c>
      <c r="C121" s="14">
        <v>901</v>
      </c>
      <c r="D121" s="14">
        <f>C121-(C121*0.1)</f>
        <v>810.9</v>
      </c>
    </row>
    <row r="122" spans="1:4" x14ac:dyDescent="0.25">
      <c r="A122" s="7" t="s">
        <v>4</v>
      </c>
      <c r="B122" s="8" t="s">
        <v>5</v>
      </c>
      <c r="C122" s="14">
        <v>485</v>
      </c>
      <c r="D122" s="14">
        <f>C122-(C122*0.1)</f>
        <v>436.5</v>
      </c>
    </row>
    <row r="123" spans="1:4" x14ac:dyDescent="0.25">
      <c r="A123" s="1" t="s">
        <v>4</v>
      </c>
      <c r="B123" s="1" t="s">
        <v>228</v>
      </c>
      <c r="C123" s="14">
        <v>485</v>
      </c>
      <c r="D123" s="14">
        <f>C123-(C123*0.1)</f>
        <v>436.5</v>
      </c>
    </row>
    <row r="124" spans="1:4" x14ac:dyDescent="0.25">
      <c r="A124" s="6" t="s">
        <v>20</v>
      </c>
      <c r="B124" s="6" t="s">
        <v>21</v>
      </c>
      <c r="C124" s="14">
        <v>293</v>
      </c>
      <c r="D124" s="14">
        <f t="shared" ref="D124" si="5">C124-(C124*0.15)</f>
        <v>249.05</v>
      </c>
    </row>
    <row r="125" spans="1:4" x14ac:dyDescent="0.25">
      <c r="A125" s="1" t="s">
        <v>20</v>
      </c>
      <c r="B125" s="1" t="s">
        <v>223</v>
      </c>
      <c r="C125" s="14">
        <v>293</v>
      </c>
      <c r="D125" s="14">
        <f t="shared" si="3"/>
        <v>249.05</v>
      </c>
    </row>
    <row r="126" spans="1:4" x14ac:dyDescent="0.25">
      <c r="A126" s="1" t="s">
        <v>211</v>
      </c>
      <c r="B126" s="1" t="s">
        <v>212</v>
      </c>
      <c r="C126" s="14">
        <v>5402</v>
      </c>
      <c r="D126" s="14">
        <f t="shared" si="3"/>
        <v>4591.7</v>
      </c>
    </row>
    <row r="127" spans="1:4" x14ac:dyDescent="0.25">
      <c r="A127" s="1" t="s">
        <v>213</v>
      </c>
      <c r="B127" s="1" t="s">
        <v>214</v>
      </c>
      <c r="C127" s="14">
        <v>536</v>
      </c>
      <c r="D127" s="14">
        <f t="shared" si="3"/>
        <v>455.6</v>
      </c>
    </row>
    <row r="128" spans="1:4" x14ac:dyDescent="0.25">
      <c r="A128" s="1" t="s">
        <v>215</v>
      </c>
      <c r="B128" s="1" t="s">
        <v>216</v>
      </c>
      <c r="C128" s="14">
        <v>2137</v>
      </c>
      <c r="D128" s="14">
        <f t="shared" si="3"/>
        <v>1816.45</v>
      </c>
    </row>
    <row r="129" spans="1:4" x14ac:dyDescent="0.25">
      <c r="A129" s="1" t="s">
        <v>217</v>
      </c>
      <c r="B129" s="1" t="s">
        <v>218</v>
      </c>
      <c r="C129" s="14">
        <v>2158</v>
      </c>
      <c r="D129" s="14">
        <f t="shared" si="3"/>
        <v>1834.3</v>
      </c>
    </row>
    <row r="130" spans="1:4" x14ac:dyDescent="0.25">
      <c r="A130" s="1" t="s">
        <v>219</v>
      </c>
      <c r="B130" s="1" t="s">
        <v>220</v>
      </c>
      <c r="C130" s="14">
        <v>2189</v>
      </c>
      <c r="D130" s="14">
        <f t="shared" si="3"/>
        <v>1860.65</v>
      </c>
    </row>
    <row r="131" spans="1:4" x14ac:dyDescent="0.25">
      <c r="A131" s="11" t="s">
        <v>22</v>
      </c>
      <c r="B131" s="8" t="s">
        <v>23</v>
      </c>
      <c r="C131" s="14">
        <v>485</v>
      </c>
      <c r="D131" s="14">
        <v>485</v>
      </c>
    </row>
    <row r="132" spans="1:4" x14ac:dyDescent="0.25">
      <c r="A132" s="1" t="s">
        <v>22</v>
      </c>
      <c r="B132" s="1" t="s">
        <v>210</v>
      </c>
      <c r="C132" s="14">
        <v>485</v>
      </c>
      <c r="D132" s="14">
        <f>C132-(C132*0.1)</f>
        <v>436.5</v>
      </c>
    </row>
    <row r="133" spans="1:4" x14ac:dyDescent="0.25">
      <c r="A133" s="6" t="s">
        <v>24</v>
      </c>
      <c r="B133" s="6" t="s">
        <v>25</v>
      </c>
      <c r="C133" s="14">
        <v>1025</v>
      </c>
      <c r="D133" s="14">
        <f>C133-(C133*0.1)</f>
        <v>922.5</v>
      </c>
    </row>
    <row r="134" spans="1:4" x14ac:dyDescent="0.25">
      <c r="A134" s="1" t="s">
        <v>24</v>
      </c>
      <c r="B134" s="1" t="s">
        <v>225</v>
      </c>
      <c r="C134" s="14">
        <v>1025</v>
      </c>
      <c r="D134" s="14">
        <f>C134-(C134*0.1)</f>
        <v>922.5</v>
      </c>
    </row>
  </sheetData>
  <mergeCells count="2">
    <mergeCell ref="A1:D2"/>
    <mergeCell ref="A3:D3"/>
  </mergeCells>
  <pageMargins left="0.7" right="0.7" top="0.75" bottom="0.75" header="0.3" footer="0.3"/>
  <pageSetup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RFB0320238016 Pricing Sheet</vt:lpstr>
    </vt:vector>
  </TitlesOfParts>
  <Company>State of Iowa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Janssen, Julie [DAS]</dc:creator>
  <cp:lastModifiedBy>Jim Ludoviconi</cp:lastModifiedBy>
  <cp:lastPrinted>2019-08-28T15:48:45Z</cp:lastPrinted>
  <dcterms:created xsi:type="dcterms:W3CDTF">2019-08-20T15:59:38Z</dcterms:created>
  <dcterms:modified xsi:type="dcterms:W3CDTF">2019-09-04T20:56:07Z</dcterms:modified>
</cp:coreProperties>
</file>